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filterPrivacy="1" defaultThemeVersion="166925"/>
  <xr:revisionPtr revIDLastSave="0" documentId="13_ncr:1_{31AB7F2C-6A77-494A-918D-2F610C15388E}" xr6:coauthVersionLast="47" xr6:coauthVersionMax="47" xr10:uidLastSave="{00000000-0000-0000-0000-000000000000}"/>
  <bookViews>
    <workbookView xWindow="-28920" yWindow="-1095" windowWidth="29040" windowHeight="15840" activeTab="2" xr2:uid="{F08F04A1-5779-48D4-B74B-3B59C41E9C6F}"/>
  </bookViews>
  <sheets>
    <sheet name="Peak &amp; Energy Impacts Per Unit" sheetId="1" r:id="rId1"/>
    <sheet name="Forecast" sheetId="2" r:id="rId2"/>
    <sheet name="Summary Table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5" i="2" l="1"/>
  <c r="U5" i="2"/>
  <c r="V5" i="2"/>
  <c r="S5" i="2"/>
  <c r="P5" i="2"/>
  <c r="Q5" i="2"/>
  <c r="R5" i="2"/>
  <c r="O5" i="2"/>
  <c r="N5" i="2"/>
  <c r="L5" i="2"/>
  <c r="M5" i="2"/>
  <c r="K5" i="2"/>
  <c r="H5" i="2"/>
  <c r="I5" i="2"/>
  <c r="J5" i="2"/>
  <c r="G5" i="2"/>
  <c r="D5" i="2"/>
  <c r="E5" i="2"/>
  <c r="F5" i="2"/>
  <c r="C5" i="2"/>
  <c r="D7" i="1" l="1"/>
  <c r="S7" i="2" l="1"/>
  <c r="B4" i="4" s="1"/>
  <c r="T7" i="2"/>
  <c r="C4" i="4" s="1"/>
  <c r="P7" i="2"/>
  <c r="L7" i="2"/>
  <c r="I7" i="2"/>
  <c r="E7" i="2"/>
  <c r="U7" i="2"/>
  <c r="D4" i="4" s="1"/>
  <c r="Q7" i="2"/>
  <c r="O7" i="2"/>
  <c r="M7" i="2"/>
  <c r="K7" i="2"/>
  <c r="J7" i="2"/>
  <c r="F7" i="2"/>
  <c r="C7" i="2"/>
  <c r="R7" i="2"/>
  <c r="G7" i="2"/>
  <c r="N7" i="2"/>
  <c r="V7" i="2"/>
  <c r="E4" i="4" s="1"/>
  <c r="H7" i="2"/>
  <c r="D7" i="2"/>
</calcChain>
</file>

<file path=xl/sharedStrings.xml><?xml version="1.0" encoding="utf-8"?>
<sst xmlns="http://schemas.openxmlformats.org/spreadsheetml/2006/main" count="32" uniqueCount="26">
  <si>
    <t>Scenario</t>
  </si>
  <si>
    <t>DER</t>
  </si>
  <si>
    <t>Units</t>
  </si>
  <si>
    <t>Uninfluenced by NSPI</t>
  </si>
  <si>
    <t>kW/unit per year Peak impact</t>
  </si>
  <si>
    <t>Residential BES</t>
  </si>
  <si>
    <t>Influenced by NSPI</t>
  </si>
  <si>
    <t>kW/unit per year incremental peak impact versus equivalent uninfluenced scenario</t>
  </si>
  <si>
    <t>Year</t>
  </si>
  <si>
    <t>DER Peak Impact (kW)</t>
  </si>
  <si>
    <t>Estimated Peak Impact</t>
  </si>
  <si>
    <t>Scenario (Demand Response)</t>
  </si>
  <si>
    <t>Residential Customer Forecast Data:</t>
  </si>
  <si>
    <t>Customer Count Residential Total (December 31)</t>
  </si>
  <si>
    <t>*Peak:</t>
  </si>
  <si>
    <t>Residential Customer Uptake Scenario</t>
  </si>
  <si>
    <t>*DER Incremental Peak Impact (DR Optimistic Case) (kW)</t>
  </si>
  <si>
    <t>*Net Impact of DR program on peak would be summation of "DER Peak Impact (kW)" value and "DER Incremental Peak Impact (DR Optimistic Case) (kW)" value.</t>
  </si>
  <si>
    <t>Source</t>
  </si>
  <si>
    <t>Assumed negligible impact</t>
  </si>
  <si>
    <t>SGNS (Tesla Powerwall, 5 kW)</t>
  </si>
  <si>
    <t>Estimated Incremental Peak Impact (Optimistic Case)</t>
  </si>
  <si>
    <t>*Best estimates based on data available as of April 12, 2021. Still many uknowns and much uncertainty with values presented.</t>
  </si>
  <si>
    <t>Residential Uptake</t>
  </si>
  <si>
    <t>Battery Peak Impact - No Control (MW)</t>
  </si>
  <si>
    <t>Battery Peak Impact - Optimal DR Control (MW)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</si>
</sst>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[$-409]mmm\-yy;@"/>
    <numFmt numFmtId="167" formatCode="[$-409]d\-mmm;@"/>
    <numFmt numFmtId="168" formatCode="_(* #,##0_);_(* \(#,##0\);_(* &quot;-&quot;??_);_(@_)"/>
  </numFmts>
  <fonts count="5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color theme="1"/>
      <name val="Arial"/>
      <family val="2"/>
    </font>
    <font>
      <sz val="9"/>
      <name val="Arial"/>
      <family val="2"/>
    </font>
    <font>
      <sz val="10"/>
      <color theme="1"/>
      <name val="Tahoma"/>
      <family val="2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sz val="12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1"/>
      <color rgb="FF000000"/>
      <name val="Times New Roman"/>
      <family val="1"/>
    </font>
    <font>
      <b/>
      <i/>
      <sz val="11"/>
      <color rgb="FF000000"/>
      <name val="Times New Roman"/>
      <family val="1"/>
    </font>
    <font>
      <b/>
      <sz val="11"/>
      <color rgb="FF800000"/>
      <name val="Times New Roman"/>
      <family val="1"/>
    </font>
    <font>
      <b/>
      <u/>
      <sz val="12"/>
      <color theme="1"/>
      <name val="Calibri"/>
      <family val="2"/>
      <scheme val="minor"/>
    </font>
    <font>
      <i/>
      <sz val="11"/>
      <color theme="0"/>
      <name val="Calibri"/>
      <family val="2"/>
      <scheme val="minor"/>
    </font>
  </fonts>
  <fills count="6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rgb="FF000000"/>
      </patternFill>
    </fill>
    <fill>
      <patternFill patternType="solid">
        <fgColor theme="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4" tint="-0.249977111117893"/>
      </top>
      <bottom/>
      <diagonal/>
    </border>
  </borders>
  <cellStyleXfs count="202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0" fontId="20" fillId="33" borderId="0">
      <alignment horizontal="right"/>
    </xf>
    <xf numFmtId="0" fontId="21" fillId="33" borderId="0">
      <alignment horizontal="right"/>
    </xf>
    <xf numFmtId="0" fontId="22" fillId="33" borderId="10"/>
    <xf numFmtId="0" fontId="22" fillId="0" borderId="0" applyBorder="0">
      <alignment horizontal="centerContinuous"/>
    </xf>
    <xf numFmtId="0" fontId="23" fillId="0" borderId="0" applyBorder="0">
      <alignment horizontal="centerContinuous"/>
    </xf>
    <xf numFmtId="0" fontId="19" fillId="0" borderId="0"/>
    <xf numFmtId="0" fontId="24" fillId="0" borderId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26" fillId="0" borderId="0"/>
    <xf numFmtId="0" fontId="19" fillId="0" borderId="0"/>
    <xf numFmtId="165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" fillId="10" borderId="0" applyNumberFormat="0" applyBorder="0" applyAlignment="0" applyProtection="0"/>
    <xf numFmtId="0" fontId="29" fillId="34" borderId="0" applyNumberFormat="0" applyBorder="0" applyAlignment="0" applyProtection="0"/>
    <xf numFmtId="0" fontId="1" fillId="14" borderId="0" applyNumberFormat="0" applyBorder="0" applyAlignment="0" applyProtection="0"/>
    <xf numFmtId="0" fontId="29" fillId="35" borderId="0" applyNumberFormat="0" applyBorder="0" applyAlignment="0" applyProtection="0"/>
    <xf numFmtId="0" fontId="1" fillId="18" borderId="0" applyNumberFormat="0" applyBorder="0" applyAlignment="0" applyProtection="0"/>
    <xf numFmtId="0" fontId="29" fillId="36" borderId="0" applyNumberFormat="0" applyBorder="0" applyAlignment="0" applyProtection="0"/>
    <xf numFmtId="0" fontId="1" fillId="22" borderId="0" applyNumberFormat="0" applyBorder="0" applyAlignment="0" applyProtection="0"/>
    <xf numFmtId="0" fontId="29" fillId="37" borderId="0" applyNumberFormat="0" applyBorder="0" applyAlignment="0" applyProtection="0"/>
    <xf numFmtId="0" fontId="1" fillId="26" borderId="0" applyNumberFormat="0" applyBorder="0" applyAlignment="0" applyProtection="0"/>
    <xf numFmtId="0" fontId="29" fillId="38" borderId="0" applyNumberFormat="0" applyBorder="0" applyAlignment="0" applyProtection="0"/>
    <xf numFmtId="0" fontId="1" fillId="30" borderId="0" applyNumberFormat="0" applyBorder="0" applyAlignment="0" applyProtection="0"/>
    <xf numFmtId="0" fontId="29" fillId="39" borderId="0" applyNumberFormat="0" applyBorder="0" applyAlignment="0" applyProtection="0"/>
    <xf numFmtId="0" fontId="1" fillId="11" borderId="0" applyNumberFormat="0" applyBorder="0" applyAlignment="0" applyProtection="0"/>
    <xf numFmtId="0" fontId="29" fillId="40" borderId="0" applyNumberFormat="0" applyBorder="0" applyAlignment="0" applyProtection="0"/>
    <xf numFmtId="0" fontId="1" fillId="15" borderId="0" applyNumberFormat="0" applyBorder="0" applyAlignment="0" applyProtection="0"/>
    <xf numFmtId="0" fontId="29" fillId="41" borderId="0" applyNumberFormat="0" applyBorder="0" applyAlignment="0" applyProtection="0"/>
    <xf numFmtId="0" fontId="1" fillId="19" borderId="0" applyNumberFormat="0" applyBorder="0" applyAlignment="0" applyProtection="0"/>
    <xf numFmtId="0" fontId="29" fillId="42" borderId="0" applyNumberFormat="0" applyBorder="0" applyAlignment="0" applyProtection="0"/>
    <xf numFmtId="0" fontId="1" fillId="23" borderId="0" applyNumberFormat="0" applyBorder="0" applyAlignment="0" applyProtection="0"/>
    <xf numFmtId="0" fontId="29" fillId="37" borderId="0" applyNumberFormat="0" applyBorder="0" applyAlignment="0" applyProtection="0"/>
    <xf numFmtId="0" fontId="1" fillId="27" borderId="0" applyNumberFormat="0" applyBorder="0" applyAlignment="0" applyProtection="0"/>
    <xf numFmtId="0" fontId="29" fillId="40" borderId="0" applyNumberFormat="0" applyBorder="0" applyAlignment="0" applyProtection="0"/>
    <xf numFmtId="0" fontId="1" fillId="31" borderId="0" applyNumberFormat="0" applyBorder="0" applyAlignment="0" applyProtection="0"/>
    <xf numFmtId="0" fontId="29" fillId="43" borderId="0" applyNumberFormat="0" applyBorder="0" applyAlignment="0" applyProtection="0"/>
    <xf numFmtId="0" fontId="17" fillId="12" borderId="0" applyNumberFormat="0" applyBorder="0" applyAlignment="0" applyProtection="0"/>
    <xf numFmtId="0" fontId="30" fillId="44" borderId="0" applyNumberFormat="0" applyBorder="0" applyAlignment="0" applyProtection="0"/>
    <xf numFmtId="0" fontId="17" fillId="16" borderId="0" applyNumberFormat="0" applyBorder="0" applyAlignment="0" applyProtection="0"/>
    <xf numFmtId="0" fontId="30" fillId="41" borderId="0" applyNumberFormat="0" applyBorder="0" applyAlignment="0" applyProtection="0"/>
    <xf numFmtId="0" fontId="17" fillId="20" borderId="0" applyNumberFormat="0" applyBorder="0" applyAlignment="0" applyProtection="0"/>
    <xf numFmtId="0" fontId="30" fillId="42" borderId="0" applyNumberFormat="0" applyBorder="0" applyAlignment="0" applyProtection="0"/>
    <xf numFmtId="0" fontId="17" fillId="24" borderId="0" applyNumberFormat="0" applyBorder="0" applyAlignment="0" applyProtection="0"/>
    <xf numFmtId="0" fontId="30" fillId="45" borderId="0" applyNumberFormat="0" applyBorder="0" applyAlignment="0" applyProtection="0"/>
    <xf numFmtId="0" fontId="17" fillId="28" borderId="0" applyNumberFormat="0" applyBorder="0" applyAlignment="0" applyProtection="0"/>
    <xf numFmtId="0" fontId="30" fillId="46" borderId="0" applyNumberFormat="0" applyBorder="0" applyAlignment="0" applyProtection="0"/>
    <xf numFmtId="0" fontId="17" fillId="32" borderId="0" applyNumberFormat="0" applyBorder="0" applyAlignment="0" applyProtection="0"/>
    <xf numFmtId="0" fontId="30" fillId="47" borderId="0" applyNumberFormat="0" applyBorder="0" applyAlignment="0" applyProtection="0"/>
    <xf numFmtId="0" fontId="17" fillId="9" borderId="0" applyNumberFormat="0" applyBorder="0" applyAlignment="0" applyProtection="0"/>
    <xf numFmtId="0" fontId="30" fillId="48" borderId="0" applyNumberFormat="0" applyBorder="0" applyAlignment="0" applyProtection="0"/>
    <xf numFmtId="0" fontId="17" fillId="13" borderId="0" applyNumberFormat="0" applyBorder="0" applyAlignment="0" applyProtection="0"/>
    <xf numFmtId="0" fontId="30" fillId="49" borderId="0" applyNumberFormat="0" applyBorder="0" applyAlignment="0" applyProtection="0"/>
    <xf numFmtId="0" fontId="17" fillId="17" borderId="0" applyNumberFormat="0" applyBorder="0" applyAlignment="0" applyProtection="0"/>
    <xf numFmtId="0" fontId="30" fillId="50" borderId="0" applyNumberFormat="0" applyBorder="0" applyAlignment="0" applyProtection="0"/>
    <xf numFmtId="0" fontId="17" fillId="21" borderId="0" applyNumberFormat="0" applyBorder="0" applyAlignment="0" applyProtection="0"/>
    <xf numFmtId="0" fontId="30" fillId="45" borderId="0" applyNumberFormat="0" applyBorder="0" applyAlignment="0" applyProtection="0"/>
    <xf numFmtId="0" fontId="17" fillId="25" borderId="0" applyNumberFormat="0" applyBorder="0" applyAlignment="0" applyProtection="0"/>
    <xf numFmtId="0" fontId="30" fillId="46" borderId="0" applyNumberFormat="0" applyBorder="0" applyAlignment="0" applyProtection="0"/>
    <xf numFmtId="0" fontId="17" fillId="29" borderId="0" applyNumberFormat="0" applyBorder="0" applyAlignment="0" applyProtection="0"/>
    <xf numFmtId="0" fontId="30" fillId="51" borderId="0" applyNumberFormat="0" applyBorder="0" applyAlignment="0" applyProtection="0"/>
    <xf numFmtId="0" fontId="8" fillId="3" borderId="0" applyNumberFormat="0" applyBorder="0" applyAlignment="0" applyProtection="0"/>
    <xf numFmtId="0" fontId="31" fillId="35" borderId="0" applyNumberFormat="0" applyBorder="0" applyAlignment="0" applyProtection="0"/>
    <xf numFmtId="0" fontId="12" fillId="6" borderId="4" applyNumberFormat="0" applyAlignment="0" applyProtection="0"/>
    <xf numFmtId="0" fontId="32" fillId="52" borderId="11" applyNumberFormat="0" applyAlignment="0" applyProtection="0"/>
    <xf numFmtId="0" fontId="14" fillId="7" borderId="7" applyNumberFormat="0" applyAlignment="0" applyProtection="0"/>
    <xf numFmtId="0" fontId="33" fillId="53" borderId="12" applyNumberFormat="0" applyAlignment="0" applyProtection="0"/>
    <xf numFmtId="43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35" fillId="36" borderId="0" applyNumberFormat="0" applyBorder="0" applyAlignment="0" applyProtection="0"/>
    <xf numFmtId="0" fontId="4" fillId="0" borderId="1" applyNumberFormat="0" applyFill="0" applyAlignment="0" applyProtection="0"/>
    <xf numFmtId="0" fontId="36" fillId="0" borderId="13" applyNumberFormat="0" applyFill="0" applyAlignment="0" applyProtection="0"/>
    <xf numFmtId="0" fontId="5" fillId="0" borderId="2" applyNumberFormat="0" applyFill="0" applyAlignment="0" applyProtection="0"/>
    <xf numFmtId="0" fontId="37" fillId="0" borderId="14" applyNumberFormat="0" applyFill="0" applyAlignment="0" applyProtection="0"/>
    <xf numFmtId="0" fontId="6" fillId="0" borderId="3" applyNumberFormat="0" applyFill="0" applyAlignment="0" applyProtection="0"/>
    <xf numFmtId="0" fontId="38" fillId="0" borderId="15" applyNumberFormat="0" applyFill="0" applyAlignment="0" applyProtection="0"/>
    <xf numFmtId="0" fontId="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0" fillId="5" borderId="4" applyNumberFormat="0" applyAlignment="0" applyProtection="0"/>
    <xf numFmtId="0" fontId="39" fillId="39" borderId="11" applyNumberFormat="0" applyAlignment="0" applyProtection="0"/>
    <xf numFmtId="0" fontId="13" fillId="0" borderId="6" applyNumberFormat="0" applyFill="0" applyAlignment="0" applyProtection="0"/>
    <xf numFmtId="0" fontId="40" fillId="0" borderId="16" applyNumberFormat="0" applyFill="0" applyAlignment="0" applyProtection="0"/>
    <xf numFmtId="0" fontId="28" fillId="4" borderId="0" applyNumberFormat="0" applyBorder="0" applyAlignment="0" applyProtection="0"/>
    <xf numFmtId="0" fontId="41" fillId="54" borderId="0" applyNumberFormat="0" applyBorder="0" applyAlignment="0" applyProtection="0"/>
    <xf numFmtId="0" fontId="1" fillId="0" borderId="0"/>
    <xf numFmtId="0" fontId="42" fillId="0" borderId="0"/>
    <xf numFmtId="0" fontId="42" fillId="0" borderId="0"/>
    <xf numFmtId="0" fontId="1" fillId="8" borderId="8" applyNumberFormat="0" applyFont="0" applyAlignment="0" applyProtection="0"/>
    <xf numFmtId="0" fontId="29" fillId="55" borderId="17" applyNumberFormat="0" applyFont="0" applyAlignment="0" applyProtection="0"/>
    <xf numFmtId="0" fontId="11" fillId="6" borderId="5" applyNumberFormat="0" applyAlignment="0" applyProtection="0"/>
    <xf numFmtId="0" fontId="43" fillId="52" borderId="18" applyNumberFormat="0" applyAlignment="0" applyProtection="0"/>
    <xf numFmtId="0" fontId="27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44" fillId="0" borderId="19" applyNumberFormat="0" applyFill="0" applyAlignment="0" applyProtection="0"/>
    <xf numFmtId="0" fontId="1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" fillId="0" borderId="0"/>
    <xf numFmtId="43" fontId="25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25" fillId="0" borderId="0"/>
    <xf numFmtId="166" fontId="19" fillId="0" borderId="0"/>
    <xf numFmtId="0" fontId="19" fillId="0" borderId="0"/>
    <xf numFmtId="0" fontId="19" fillId="0" borderId="0"/>
    <xf numFmtId="40" fontId="20" fillId="33" borderId="0">
      <alignment horizontal="right"/>
    </xf>
    <xf numFmtId="40" fontId="46" fillId="56" borderId="0">
      <alignment horizontal="right"/>
    </xf>
    <xf numFmtId="166" fontId="21" fillId="33" borderId="0">
      <alignment horizontal="right"/>
    </xf>
    <xf numFmtId="0" fontId="21" fillId="33" borderId="0">
      <alignment horizontal="right"/>
    </xf>
    <xf numFmtId="166" fontId="47" fillId="56" borderId="0">
      <alignment horizontal="right"/>
    </xf>
    <xf numFmtId="166" fontId="22" fillId="33" borderId="10"/>
    <xf numFmtId="0" fontId="22" fillId="33" borderId="10"/>
    <xf numFmtId="166" fontId="48" fillId="56" borderId="10"/>
    <xf numFmtId="0" fontId="22" fillId="0" borderId="0" applyBorder="0">
      <alignment horizontal="centerContinuous"/>
    </xf>
    <xf numFmtId="166" fontId="22" fillId="0" borderId="0" applyBorder="0">
      <alignment horizontal="centerContinuous"/>
    </xf>
    <xf numFmtId="0" fontId="23" fillId="0" borderId="0" applyBorder="0">
      <alignment horizontal="centerContinuous"/>
    </xf>
    <xf numFmtId="166" fontId="23" fillId="0" borderId="0" applyBorder="0">
      <alignment horizontal="centerContinuous"/>
    </xf>
    <xf numFmtId="9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ill="0"/>
    <xf numFmtId="0" fontId="19" fillId="0" borderId="0"/>
    <xf numFmtId="16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7" fontId="1" fillId="0" borderId="0"/>
    <xf numFmtId="167" fontId="1" fillId="0" borderId="0"/>
  </cellStyleXfs>
  <cellXfs count="39">
    <xf numFmtId="0" fontId="0" fillId="0" borderId="0" xfId="0"/>
    <xf numFmtId="0" fontId="2" fillId="0" borderId="0" xfId="0" applyFont="1"/>
    <xf numFmtId="43" fontId="0" fillId="0" borderId="0" xfId="1" applyFont="1" applyBorder="1" applyAlignment="1">
      <alignment horizontal="right"/>
    </xf>
    <xf numFmtId="43" fontId="0" fillId="0" borderId="0" xfId="1" applyFont="1" applyBorder="1"/>
    <xf numFmtId="43" fontId="0" fillId="0" borderId="0" xfId="0" applyNumberFormat="1"/>
    <xf numFmtId="0" fontId="0" fillId="57" borderId="0" xfId="0" applyFill="1"/>
    <xf numFmtId="0" fontId="49" fillId="0" borderId="0" xfId="0" applyFont="1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3" fontId="0" fillId="0" borderId="0" xfId="0" applyNumberFormat="1" applyAlignment="1">
      <alignment horizontal="right"/>
    </xf>
    <xf numFmtId="0" fontId="0" fillId="57" borderId="20" xfId="0" applyFill="1" applyBorder="1"/>
    <xf numFmtId="9" fontId="2" fillId="0" borderId="22" xfId="2" applyFont="1" applyBorder="1"/>
    <xf numFmtId="9" fontId="2" fillId="0" borderId="23" xfId="2" applyFont="1" applyBorder="1"/>
    <xf numFmtId="0" fontId="0" fillId="0" borderId="20" xfId="0" applyBorder="1"/>
    <xf numFmtId="43" fontId="0" fillId="0" borderId="20" xfId="0" applyNumberFormat="1" applyBorder="1"/>
    <xf numFmtId="0" fontId="18" fillId="0" borderId="24" xfId="0" applyFont="1" applyBorder="1"/>
    <xf numFmtId="0" fontId="2" fillId="0" borderId="25" xfId="0" applyFont="1" applyBorder="1"/>
    <xf numFmtId="0" fontId="0" fillId="0" borderId="24" xfId="0" applyBorder="1"/>
    <xf numFmtId="9" fontId="2" fillId="0" borderId="21" xfId="2" applyFont="1" applyBorder="1"/>
    <xf numFmtId="0" fontId="0" fillId="57" borderId="24" xfId="0" applyFill="1" applyBorder="1"/>
    <xf numFmtId="43" fontId="0" fillId="0" borderId="24" xfId="0" applyNumberFormat="1" applyBorder="1"/>
    <xf numFmtId="0" fontId="18" fillId="0" borderId="0" xfId="0" applyFont="1"/>
    <xf numFmtId="0" fontId="0" fillId="0" borderId="0" xfId="0" applyAlignment="1">
      <alignment wrapText="1"/>
    </xf>
    <xf numFmtId="168" fontId="0" fillId="0" borderId="0" xfId="0" applyNumberFormat="1" applyAlignment="1">
      <alignment wrapText="1"/>
    </xf>
    <xf numFmtId="0" fontId="0" fillId="0" borderId="26" xfId="0" applyBorder="1" applyAlignment="1">
      <alignment wrapText="1"/>
    </xf>
    <xf numFmtId="0" fontId="0" fillId="0" borderId="26" xfId="0" applyBorder="1"/>
    <xf numFmtId="9" fontId="0" fillId="60" borderId="0" xfId="0" applyNumberFormat="1" applyFill="1" applyAlignment="1">
      <alignment wrapText="1"/>
    </xf>
    <xf numFmtId="9" fontId="2" fillId="60" borderId="21" xfId="2" applyFont="1" applyFill="1" applyBorder="1"/>
    <xf numFmtId="0" fontId="0" fillId="60" borderId="0" xfId="0" applyFill="1"/>
    <xf numFmtId="9" fontId="0" fillId="61" borderId="0" xfId="0" applyNumberFormat="1" applyFill="1" applyAlignment="1">
      <alignment wrapText="1"/>
    </xf>
    <xf numFmtId="9" fontId="2" fillId="61" borderId="22" xfId="2" applyFont="1" applyFill="1" applyBorder="1"/>
    <xf numFmtId="0" fontId="0" fillId="61" borderId="0" xfId="0" applyFill="1"/>
    <xf numFmtId="9" fontId="0" fillId="58" borderId="0" xfId="0" applyNumberFormat="1" applyFill="1" applyAlignment="1">
      <alignment wrapText="1"/>
    </xf>
    <xf numFmtId="9" fontId="2" fillId="58" borderId="22" xfId="2" applyFont="1" applyFill="1" applyBorder="1"/>
    <xf numFmtId="0" fontId="0" fillId="58" borderId="0" xfId="0" applyFill="1"/>
    <xf numFmtId="9" fontId="17" fillId="59" borderId="0" xfId="0" applyNumberFormat="1" applyFont="1" applyFill="1" applyAlignment="1">
      <alignment wrapText="1"/>
    </xf>
    <xf numFmtId="0" fontId="50" fillId="59" borderId="21" xfId="0" applyFont="1" applyFill="1" applyBorder="1"/>
    <xf numFmtId="0" fontId="14" fillId="59" borderId="0" xfId="0" applyFont="1" applyFill="1"/>
    <xf numFmtId="0" fontId="0" fillId="58" borderId="0" xfId="0" applyFill="1" applyAlignment="1">
      <alignment horizontal="center" wrapText="1"/>
    </xf>
  </cellXfs>
  <cellStyles count="202">
    <cellStyle name="20% - Accent1" xfId="21" builtinId="30" customBuiltin="1"/>
    <cellStyle name="20% - Accent1 2" xfId="76" xr:uid="{12CF283C-A3AD-4A25-8E09-CCFE2F4B2E26}"/>
    <cellStyle name="20% - Accent1 3" xfId="77" xr:uid="{89DCD931-9C1F-44F8-9F27-037669EBBA2E}"/>
    <cellStyle name="20% - Accent2" xfId="25" builtinId="34" customBuiltin="1"/>
    <cellStyle name="20% - Accent2 2" xfId="78" xr:uid="{63138AA4-9DCB-4F32-98C3-4E1F6415F14F}"/>
    <cellStyle name="20% - Accent2 3" xfId="79" xr:uid="{B523C7FE-9901-4CE7-A094-54CE996CE49D}"/>
    <cellStyle name="20% - Accent3" xfId="29" builtinId="38" customBuiltin="1"/>
    <cellStyle name="20% - Accent3 2" xfId="80" xr:uid="{284830BE-1656-4F74-A813-D81B2F50C3D7}"/>
    <cellStyle name="20% - Accent3 3" xfId="81" xr:uid="{B64936D8-CA9A-4B76-86B0-0E4633FDBF98}"/>
    <cellStyle name="20% - Accent4" xfId="33" builtinId="42" customBuiltin="1"/>
    <cellStyle name="20% - Accent4 2" xfId="82" xr:uid="{9A8F17FD-3136-46E7-8736-6FAF2CABF611}"/>
    <cellStyle name="20% - Accent4 3" xfId="83" xr:uid="{5C24FFFD-BCB7-40F8-8F88-F63F8CA444E7}"/>
    <cellStyle name="20% - Accent5" xfId="37" builtinId="46" customBuiltin="1"/>
    <cellStyle name="20% - Accent5 2" xfId="84" xr:uid="{AECCBB15-9671-4FAB-8B9D-949A094E63B4}"/>
    <cellStyle name="20% - Accent5 3" xfId="85" xr:uid="{9F1CC829-5339-427E-82DE-4FF121180084}"/>
    <cellStyle name="20% - Accent6" xfId="41" builtinId="50" customBuiltin="1"/>
    <cellStyle name="20% - Accent6 2" xfId="86" xr:uid="{5B27FBB3-3AE7-4588-82A3-7CEFDC7F3244}"/>
    <cellStyle name="20% - Accent6 3" xfId="87" xr:uid="{4B89CDD2-170A-477A-B35A-D42600F525A9}"/>
    <cellStyle name="40% - Accent1" xfId="22" builtinId="31" customBuiltin="1"/>
    <cellStyle name="40% - Accent1 2" xfId="88" xr:uid="{E03925CC-522F-48EB-BF05-F3A05FDF4480}"/>
    <cellStyle name="40% - Accent1 3" xfId="89" xr:uid="{85ECF0EA-1CEC-45C9-8B39-1F4D7E223BE6}"/>
    <cellStyle name="40% - Accent2" xfId="26" builtinId="35" customBuiltin="1"/>
    <cellStyle name="40% - Accent2 2" xfId="90" xr:uid="{8DB211F9-3A34-4AE3-8D92-BFB5CAE38B22}"/>
    <cellStyle name="40% - Accent2 3" xfId="91" xr:uid="{27F7AABE-5C8E-4536-9237-7D52D65DBD3C}"/>
    <cellStyle name="40% - Accent3" xfId="30" builtinId="39" customBuiltin="1"/>
    <cellStyle name="40% - Accent3 2" xfId="92" xr:uid="{3BDC2FAC-EB52-4086-ABA8-3781B9AE4B69}"/>
    <cellStyle name="40% - Accent3 3" xfId="93" xr:uid="{91A07F4A-BAE0-4B7B-8C9D-A2B19803755B}"/>
    <cellStyle name="40% - Accent4" xfId="34" builtinId="43" customBuiltin="1"/>
    <cellStyle name="40% - Accent4 2" xfId="94" xr:uid="{C86424F4-5DDE-4D00-905F-A343BA6EF594}"/>
    <cellStyle name="40% - Accent4 3" xfId="95" xr:uid="{9BB226EE-9F12-475F-BFB2-1BC0CDCCD209}"/>
    <cellStyle name="40% - Accent5" xfId="38" builtinId="47" customBuiltin="1"/>
    <cellStyle name="40% - Accent5 2" xfId="96" xr:uid="{AA095CAC-5BC5-4915-9C73-51BC08EFE2B7}"/>
    <cellStyle name="40% - Accent5 3" xfId="97" xr:uid="{034140D0-DAAC-45C8-9B94-B100D115F659}"/>
    <cellStyle name="40% - Accent6" xfId="42" builtinId="51" customBuiltin="1"/>
    <cellStyle name="40% - Accent6 2" xfId="98" xr:uid="{C631E04C-86E5-4105-86FA-981794F453FB}"/>
    <cellStyle name="40% - Accent6 3" xfId="99" xr:uid="{B8B68A17-986B-40B7-BEA0-57B3D2F684C8}"/>
    <cellStyle name="60% - Accent1" xfId="23" builtinId="32" customBuiltin="1"/>
    <cellStyle name="60% - Accent1 2" xfId="100" xr:uid="{3854CEED-7502-4C59-B1DC-7E587851647C}"/>
    <cellStyle name="60% - Accent1 3" xfId="101" xr:uid="{1EA4B655-28F3-43D3-BDD3-CA17658709A8}"/>
    <cellStyle name="60% - Accent2" xfId="27" builtinId="36" customBuiltin="1"/>
    <cellStyle name="60% - Accent2 2" xfId="102" xr:uid="{99D0602D-F6FA-45B8-B488-B4A0641B3A39}"/>
    <cellStyle name="60% - Accent2 3" xfId="103" xr:uid="{32D11F27-5E6B-4089-8D84-AAD81307C91B}"/>
    <cellStyle name="60% - Accent3" xfId="31" builtinId="40" customBuiltin="1"/>
    <cellStyle name="60% - Accent3 2" xfId="104" xr:uid="{6861344D-C052-4916-BEB4-42446AA38523}"/>
    <cellStyle name="60% - Accent3 3" xfId="105" xr:uid="{11B11E1C-D924-4D34-83FB-D91E100C094A}"/>
    <cellStyle name="60% - Accent4" xfId="35" builtinId="44" customBuiltin="1"/>
    <cellStyle name="60% - Accent4 2" xfId="106" xr:uid="{3E624A55-D0E8-440C-8CA5-8C3EE6DC2A22}"/>
    <cellStyle name="60% - Accent4 3" xfId="107" xr:uid="{05D8D6DB-400C-4E79-8C09-D8A5797CF338}"/>
    <cellStyle name="60% - Accent5" xfId="39" builtinId="48" customBuiltin="1"/>
    <cellStyle name="60% - Accent5 2" xfId="108" xr:uid="{BC4AA8E5-0600-4C11-A497-453E96CA7068}"/>
    <cellStyle name="60% - Accent5 3" xfId="109" xr:uid="{63FE54D7-F691-4EB3-B5B9-2B2F6C46F499}"/>
    <cellStyle name="60% - Accent6" xfId="43" builtinId="52" customBuiltin="1"/>
    <cellStyle name="60% - Accent6 2" xfId="110" xr:uid="{E1D525D6-61A7-4D35-A781-DFC3CAB64D6E}"/>
    <cellStyle name="60% - Accent6 3" xfId="111" xr:uid="{AB29CCA9-912C-471A-87B3-B7A473DC6FB8}"/>
    <cellStyle name="Accent1" xfId="20" builtinId="29" customBuiltin="1"/>
    <cellStyle name="Accent1 2" xfId="112" xr:uid="{91E88385-5135-4B05-B0ED-559842B07197}"/>
    <cellStyle name="Accent1 3" xfId="113" xr:uid="{D040EFA3-ADDB-441D-A573-9333A25D408E}"/>
    <cellStyle name="Accent2" xfId="24" builtinId="33" customBuiltin="1"/>
    <cellStyle name="Accent2 2" xfId="114" xr:uid="{E7A2EC2B-7734-4A69-8478-B9659ADB6247}"/>
    <cellStyle name="Accent2 3" xfId="115" xr:uid="{CC468BE3-EF11-4819-A8D8-9C7C983F26B0}"/>
    <cellStyle name="Accent3" xfId="28" builtinId="37" customBuiltin="1"/>
    <cellStyle name="Accent3 2" xfId="116" xr:uid="{7D73F767-D768-4495-92D1-12316015CBAC}"/>
    <cellStyle name="Accent3 3" xfId="117" xr:uid="{39F19AA9-CED9-4634-973D-4DF23B21B908}"/>
    <cellStyle name="Accent4" xfId="32" builtinId="41" customBuiltin="1"/>
    <cellStyle name="Accent4 2" xfId="118" xr:uid="{BCC47C9C-9C98-434B-BB05-A4FF6F5852FF}"/>
    <cellStyle name="Accent4 3" xfId="119" xr:uid="{0D532476-C2A1-4E4B-A636-E1B926E1F55F}"/>
    <cellStyle name="Accent5" xfId="36" builtinId="45" customBuiltin="1"/>
    <cellStyle name="Accent5 2" xfId="120" xr:uid="{49F5C92E-EA02-4898-BD39-D9223DA67799}"/>
    <cellStyle name="Accent5 3" xfId="121" xr:uid="{5FAF3EA9-A227-4530-A6DE-C7351B846766}"/>
    <cellStyle name="Accent6" xfId="40" builtinId="49" customBuiltin="1"/>
    <cellStyle name="Accent6 2" xfId="122" xr:uid="{08E41662-31EF-4937-8061-F830CCAEDA86}"/>
    <cellStyle name="Accent6 3" xfId="123" xr:uid="{D3AA8F8D-FED6-4ABE-A973-AF7ABD2004BE}"/>
    <cellStyle name="Bad" xfId="9" builtinId="27" customBuiltin="1"/>
    <cellStyle name="Bad 2" xfId="124" xr:uid="{DA2F5BB9-FAFE-484A-8948-79F6B34F9E03}"/>
    <cellStyle name="Bad 3" xfId="125" xr:uid="{D292DB67-6110-48AC-88DD-F3FAFF6FE223}"/>
    <cellStyle name="Calculation" xfId="13" builtinId="22" customBuiltin="1"/>
    <cellStyle name="Calculation 2" xfId="126" xr:uid="{C878CFF7-B600-476E-BA19-4A916E5CF051}"/>
    <cellStyle name="Calculation 3" xfId="127" xr:uid="{EE3C36F1-3AAD-4657-9613-3511DF67498D}"/>
    <cellStyle name="Check Cell" xfId="15" builtinId="23" customBuiltin="1"/>
    <cellStyle name="Check Cell 2" xfId="128" xr:uid="{A8648AFF-DF7B-4B2F-8C4C-AE21862D481F}"/>
    <cellStyle name="Check Cell 3" xfId="129" xr:uid="{BAF86CD8-7E1C-43A6-9F27-B8F6537DFD0E}"/>
    <cellStyle name="Comma" xfId="1" builtinId="3"/>
    <cellStyle name="Comma 2" xfId="45" xr:uid="{B1B96326-D9D1-4DFF-9E5A-66B050FF18DC}"/>
    <cellStyle name="Comma 2 2" xfId="70" xr:uid="{A41639E4-6D20-4174-851D-1C9F69D0C601}"/>
    <cellStyle name="Comma 2 3" xfId="166" xr:uid="{1A12DF85-BC99-42C8-B3FE-323E4FAEAB85}"/>
    <cellStyle name="Comma 3" xfId="47" xr:uid="{CA5C0388-5CDD-46E5-BCD2-2513BBB20605}"/>
    <cellStyle name="Comma 3 2" xfId="167" xr:uid="{15775E38-B37F-4E89-8A72-9C4604B61F0F}"/>
    <cellStyle name="Comma 3 3" xfId="168" xr:uid="{1A3FB0F3-E562-4C9B-AE79-A6AE790A8A74}"/>
    <cellStyle name="Comma 3 4" xfId="130" xr:uid="{90F40F6B-AB2C-4417-AF71-ED704BEA450F}"/>
    <cellStyle name="Comma 4" xfId="55" xr:uid="{EA1CC411-5223-40BD-8593-BF3F37959035}"/>
    <cellStyle name="Comma 4 2" xfId="194" xr:uid="{7EE3D9CE-B06D-4D59-A9D0-D365F150E660}"/>
    <cellStyle name="Comma 4 3" xfId="162" xr:uid="{1C59E550-2D09-4E44-8149-5DF9160DFAD2}"/>
    <cellStyle name="Comma 5" xfId="59" xr:uid="{E9BF7BC2-0588-4F27-B003-BE6821FD5770}"/>
    <cellStyle name="Comma 5 2" xfId="65" xr:uid="{59A910DD-4C47-4DE9-A7F2-AE2A68CA94BF}"/>
    <cellStyle name="Comma 5 3" xfId="195" xr:uid="{CA941C51-91AE-4831-B3CC-14E430995AF7}"/>
    <cellStyle name="Comma 6" xfId="169" xr:uid="{24E4EB01-B6A0-4CEA-A7EF-A15B20363B31}"/>
    <cellStyle name="Comma 7" xfId="189" xr:uid="{69096031-557A-4CD5-A881-BE2712961879}"/>
    <cellStyle name="Currency 2" xfId="57" xr:uid="{06366F9F-3D53-411C-A4B8-A81A315A922A}"/>
    <cellStyle name="Currency 2 2" xfId="170" xr:uid="{6A89E993-D18E-4053-8720-0FE45347BD69}"/>
    <cellStyle name="Currency 2 3" xfId="171" xr:uid="{69C35FEE-0FCC-4DBB-A574-76D59B261D11}"/>
    <cellStyle name="Currency 2 4" xfId="131" xr:uid="{5ED0721D-908E-4BF3-8CAB-7CBDA58BEA32}"/>
    <cellStyle name="Currency 2 5" xfId="198" xr:uid="{97F4BB4E-F3F9-482E-B0DB-863347BF75F5}"/>
    <cellStyle name="Currency 3" xfId="60" xr:uid="{4FAC02F6-12DB-4451-8ABE-5FD7959D1082}"/>
    <cellStyle name="Currency 3 2" xfId="66" xr:uid="{77C4C86A-6F67-4099-AAD9-695A03424ABE}"/>
    <cellStyle name="Currency 3 3" xfId="199" xr:uid="{489C8371-BCE2-43BF-98F4-7964DDFF0EDD}"/>
    <cellStyle name="Explanatory Text" xfId="18" builtinId="53" customBuiltin="1"/>
    <cellStyle name="Explanatory Text 2" xfId="132" xr:uid="{7ADF14C2-BB98-4C36-AA5B-0EC121CEAC5D}"/>
    <cellStyle name="Explanatory Text 3" xfId="133" xr:uid="{89524826-A1AB-4C3A-990D-060C6C4E6128}"/>
    <cellStyle name="Good" xfId="8" builtinId="26" customBuiltin="1"/>
    <cellStyle name="Good 2" xfId="134" xr:uid="{7FFC8AF1-D557-42CB-BB58-3A7A5274074F}"/>
    <cellStyle name="Good 3" xfId="135" xr:uid="{2F5FE698-0FA2-43E7-B964-B8F02685EF05}"/>
    <cellStyle name="Heading 1" xfId="4" builtinId="16" customBuiltin="1"/>
    <cellStyle name="Heading 1 2" xfId="136" xr:uid="{EA40EB71-1461-4D44-A137-71C9A02FFCA8}"/>
    <cellStyle name="Heading 1 3" xfId="137" xr:uid="{016A5CB7-63ED-4846-A994-DB4E9A80F1E7}"/>
    <cellStyle name="Heading 2" xfId="5" builtinId="17" customBuiltin="1"/>
    <cellStyle name="Heading 2 2" xfId="138" xr:uid="{C166675A-8040-4BAC-9255-1EE5867D0F26}"/>
    <cellStyle name="Heading 2 3" xfId="139" xr:uid="{E774F114-A578-4FC7-92B5-1CF41A7F2B44}"/>
    <cellStyle name="Heading 3" xfId="6" builtinId="18" customBuiltin="1"/>
    <cellStyle name="Heading 3 2" xfId="140" xr:uid="{51EAD76E-5B96-4BC2-8FEC-820D36CF3F99}"/>
    <cellStyle name="Heading 3 3" xfId="141" xr:uid="{F541FD36-CF6F-422B-AB9C-6B55AF79ACA3}"/>
    <cellStyle name="Heading 4" xfId="7" builtinId="19" customBuiltin="1"/>
    <cellStyle name="Heading 4 2" xfId="142" xr:uid="{A7FC809E-E541-49EC-B7AD-12DBB464C73A}"/>
    <cellStyle name="Heading 4 3" xfId="143" xr:uid="{CA47D145-3154-4B70-AE37-0E67F1759620}"/>
    <cellStyle name="Input" xfId="11" builtinId="20" customBuiltin="1"/>
    <cellStyle name="Input 2" xfId="144" xr:uid="{42804602-3AF0-4AB2-A9D8-665F9452199B}"/>
    <cellStyle name="Input 3" xfId="145" xr:uid="{734BD5E2-0372-4803-A8E9-B0A8F2CCE7C5}"/>
    <cellStyle name="Linked Cell" xfId="14" builtinId="24" customBuiltin="1"/>
    <cellStyle name="Linked Cell 2" xfId="146" xr:uid="{6F871C77-F574-4126-BD3C-B51F0EDF6ED3}"/>
    <cellStyle name="Linked Cell 3" xfId="147" xr:uid="{5BC71E82-79F5-4370-B2A3-76B53A821FF2}"/>
    <cellStyle name="Neutral" xfId="10" builtinId="28" customBuiltin="1"/>
    <cellStyle name="Neutral 2" xfId="148" xr:uid="{4079DE9A-02C1-44A8-8EFF-223D90AA5466}"/>
    <cellStyle name="Neutral 3" xfId="149" xr:uid="{F7726E0D-8882-4906-9FDC-6A7E0D5470A6}"/>
    <cellStyle name="Normal" xfId="0" builtinId="0"/>
    <cellStyle name="Normal 10" xfId="69" xr:uid="{19ADD2D2-AAAC-4DBD-AD24-61105E4B86AB}"/>
    <cellStyle name="Normal 2" xfId="44" xr:uid="{CCE76F94-EAED-4305-8988-A3E462FA2DC4}"/>
    <cellStyle name="Normal 2 2" xfId="75" xr:uid="{8FBE9319-7FA7-4071-859D-25822C7744D8}"/>
    <cellStyle name="Normal 2 2 2" xfId="164" xr:uid="{8C992BB6-CC5C-4E32-97F5-6FA527381FAE}"/>
    <cellStyle name="Normal 2 3" xfId="172" xr:uid="{072EC3CD-CE5D-415E-B551-14A441AEBDFE}"/>
    <cellStyle name="Normal 3" xfId="53" xr:uid="{CC00EFF1-E375-4B38-8E72-6D7512F5F486}"/>
    <cellStyle name="Normal 3 2" xfId="62" xr:uid="{1D71F415-0FDF-4A81-9B74-2A02CC128F30}"/>
    <cellStyle name="Normal 3 3" xfId="173" xr:uid="{F9AF0DF1-439A-4B23-B33E-33997F54C8CC}"/>
    <cellStyle name="Normal 3 4" xfId="150" xr:uid="{B095AD5C-23DC-4711-8670-68D04C42709B}"/>
    <cellStyle name="Normal 4" xfId="54" xr:uid="{C2DDCD63-B452-4EE8-997F-360E34B4FB2F}"/>
    <cellStyle name="Normal 4 2" xfId="152" xr:uid="{B5441018-F4AE-4D7C-9FEA-6302933FCAB4}"/>
    <cellStyle name="Normal 4 3" xfId="174" xr:uid="{EFD76B13-F7C7-4D1C-AC38-EB71E0F6AD06}"/>
    <cellStyle name="Normal 4 4" xfId="151" xr:uid="{B030010B-E44B-4D01-BD63-00CDBAD0804E}"/>
    <cellStyle name="Normal 4 5" xfId="200" xr:uid="{F0DAE09A-4C57-4F65-A964-041D471740FC}"/>
    <cellStyle name="Normal 5" xfId="58" xr:uid="{E8C25A86-D28A-4060-A1BC-681D246088B5}"/>
    <cellStyle name="Normal 5 2" xfId="63" xr:uid="{60870C42-BC1C-4832-9E21-DCB5CB0BFD69}"/>
    <cellStyle name="Normal 5 2 2" xfId="175" xr:uid="{616EBA54-1086-4582-B0CF-E00FACCD506F}"/>
    <cellStyle name="Normal 5 3" xfId="64" xr:uid="{BC6789A7-3A3F-4035-B331-231E2B6E3CAE}"/>
    <cellStyle name="Normal 5 4" xfId="201" xr:uid="{ED9A7E89-9362-4873-8694-BED77668138F}"/>
    <cellStyle name="Normal 6" xfId="68" xr:uid="{8456E588-F130-46F4-8F9E-B6BEB7638A63}"/>
    <cellStyle name="Normal 6 2" xfId="71" xr:uid="{E75A98A0-74D8-4927-8FE4-B28B8A9E7653}"/>
    <cellStyle name="Normal 6 3" xfId="72" xr:uid="{2DC78AC3-90E1-4699-B0A0-E4B16D57CBC0}"/>
    <cellStyle name="Normal 7" xfId="74" xr:uid="{38D92063-EDD8-4487-A72B-63B95C077239}"/>
    <cellStyle name="Normal 7 2" xfId="165" xr:uid="{505E3B6E-08F9-46AB-BBAF-8F6C89F64142}"/>
    <cellStyle name="Normal 7 3" xfId="197" xr:uid="{61626FE7-5BCF-4F32-BF9F-DAB597069EEC}"/>
    <cellStyle name="Normal 8" xfId="191" xr:uid="{44E13CD6-114E-4F05-A29D-5533EDFB57BC}"/>
    <cellStyle name="Normal 9" xfId="196" xr:uid="{CE839A7C-98E1-4752-BC2C-C309A92C7794}"/>
    <cellStyle name="Note" xfId="17" builtinId="10" customBuiltin="1"/>
    <cellStyle name="Note 2" xfId="153" xr:uid="{14357D05-2700-49D0-B859-43337E52283F}"/>
    <cellStyle name="Note 3" xfId="154" xr:uid="{7A58D61C-92E5-40DE-BB42-709C43512B16}"/>
    <cellStyle name="Output" xfId="12" builtinId="21" customBuiltin="1"/>
    <cellStyle name="Output 2" xfId="155" xr:uid="{2CE478DF-B426-46BB-A596-1DE6A7B56D10}"/>
    <cellStyle name="Output 3" xfId="156" xr:uid="{3F6D9B0C-BF1E-4D10-8A69-DBB4F1072E8B}"/>
    <cellStyle name="Output Amounts" xfId="48" xr:uid="{D15926F0-A75D-45D5-8793-6D9A2038D5B8}"/>
    <cellStyle name="Output Amounts 2" xfId="176" xr:uid="{A4EC3492-F912-4F3A-958A-A6508E3DC8FA}"/>
    <cellStyle name="Output Amounts 3" xfId="177" xr:uid="{AF1391C8-79A9-4E68-8702-F49479E5F354}"/>
    <cellStyle name="Output Column Headings" xfId="49" xr:uid="{FC328046-5FAE-47F9-B314-6D465C0D2048}"/>
    <cellStyle name="Output Column Headings 2" xfId="178" xr:uid="{3274778F-0D8C-43B4-9319-4F966BCFC568}"/>
    <cellStyle name="Output Column Headings 3" xfId="179" xr:uid="{46EF06B0-D803-4187-A3FE-BB7DFDBB3B1E}"/>
    <cellStyle name="Output Column Headings 4" xfId="180" xr:uid="{932DEE78-43BA-4662-A8EC-A22C9D8AD89C}"/>
    <cellStyle name="Output Line Items" xfId="50" xr:uid="{644D2B26-8371-4DF9-91F2-219125E9E703}"/>
    <cellStyle name="Output Line Items 2" xfId="181" xr:uid="{A0C28A07-B83D-4870-A749-7A2D0B0931B9}"/>
    <cellStyle name="Output Line Items 3" xfId="182" xr:uid="{0DADE9BD-5293-47D6-A838-BA8AD11C8A30}"/>
    <cellStyle name="Output Line Items 4" xfId="183" xr:uid="{DF82D11E-57E2-441D-A067-3D1FBBEBBCEE}"/>
    <cellStyle name="Output Report Heading" xfId="51" xr:uid="{E79F04B7-04AD-4E39-9048-6906776B39C3}"/>
    <cellStyle name="Output Report Heading 2" xfId="184" xr:uid="{49139426-9277-4374-B435-070DCBEDEA30}"/>
    <cellStyle name="Output Report Heading 3" xfId="185" xr:uid="{BEE00C56-9BE0-47EA-8E0F-5845804A5947}"/>
    <cellStyle name="Output Report Title" xfId="52" xr:uid="{B0935815-2202-4C0E-9980-F769D2064BBC}"/>
    <cellStyle name="Output Report Title 2" xfId="186" xr:uid="{FD0A0C4C-43DE-453D-AF7F-35F137F6D035}"/>
    <cellStyle name="Output Report Title 3" xfId="187" xr:uid="{B9A310DC-72B8-403F-AA1A-737A8E176814}"/>
    <cellStyle name="Percent" xfId="2" builtinId="5"/>
    <cellStyle name="Percent 2" xfId="46" xr:uid="{A9A15461-CA4A-4A23-AA84-B3641436939A}"/>
    <cellStyle name="Percent 2 2" xfId="188" xr:uid="{DEF92854-79D6-44F7-8683-A564D4AA3768}"/>
    <cellStyle name="Percent 3" xfId="56" xr:uid="{38ED6CDE-4DE7-412E-9228-5D34FC86E875}"/>
    <cellStyle name="Percent 3 2" xfId="193" xr:uid="{7F0EB8AD-EA10-4B39-94B7-CC63FD8CE860}"/>
    <cellStyle name="Percent 3 3" xfId="163" xr:uid="{5386A347-1879-461D-9F0C-3CDA54052452}"/>
    <cellStyle name="Percent 4" xfId="61" xr:uid="{93CEF44F-2589-4CDF-8796-71B88F461731}"/>
    <cellStyle name="Percent 4 2" xfId="67" xr:uid="{E9B005BE-9B40-4EA8-A1FB-5F8697FA5AEA}"/>
    <cellStyle name="Percent 5" xfId="73" xr:uid="{1CE2A790-A6F3-4B79-9166-99E88105A59E}"/>
    <cellStyle name="Percent 6" xfId="190" xr:uid="{7FC869DB-96FB-43B5-AFC8-8FF914E36BEB}"/>
    <cellStyle name="Percent 7" xfId="192" xr:uid="{BC7B9DE6-2EAF-4DE1-A8F8-95F77914B0F8}"/>
    <cellStyle name="Title" xfId="3" builtinId="15" customBuiltin="1"/>
    <cellStyle name="Title 2" xfId="157" xr:uid="{2C531C8E-8955-43AE-82B6-BE8D5F320021}"/>
    <cellStyle name="Total" xfId="19" builtinId="25" customBuiltin="1"/>
    <cellStyle name="Total 2" xfId="158" xr:uid="{3D9F228C-4E21-4D57-80F6-97348B07CC3C}"/>
    <cellStyle name="Total 3" xfId="159" xr:uid="{782AB578-0F1A-4052-B5CD-E867658B5B44}"/>
    <cellStyle name="Warning Text" xfId="16" builtinId="11" customBuiltin="1"/>
    <cellStyle name="Warning Text 2" xfId="160" xr:uid="{04742757-1259-4E95-A90D-1DF8A7B1C3FE}"/>
    <cellStyle name="Warning Text 3" xfId="161" xr:uid="{085999C7-AE00-4BA0-BE20-0E5F7847BC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E1520-D564-47A8-BD1B-128706709CB5}">
  <sheetPr>
    <pageSetUpPr fitToPage="1"/>
  </sheetPr>
  <dimension ref="B2:N15"/>
  <sheetViews>
    <sheetView view="pageBreakPreview" zoomScale="60" zoomScaleNormal="59" workbookViewId="0">
      <selection activeCell="C12" sqref="C12"/>
    </sheetView>
  </sheetViews>
  <sheetFormatPr defaultRowHeight="14.5" x14ac:dyDescent="0.35"/>
  <cols>
    <col min="2" max="2" width="27.81640625" bestFit="1" customWidth="1"/>
    <col min="3" max="3" width="45.7265625" bestFit="1" customWidth="1"/>
    <col min="4" max="4" width="27.81640625" bestFit="1" customWidth="1"/>
    <col min="11" max="11" width="10.54296875" customWidth="1"/>
    <col min="12" max="12" width="7" customWidth="1"/>
    <col min="13" max="13" width="26.453125" customWidth="1"/>
    <col min="14" max="14" width="17.26953125" bestFit="1" customWidth="1"/>
    <col min="15" max="15" width="13.26953125" customWidth="1"/>
  </cols>
  <sheetData>
    <row r="2" spans="2:14" x14ac:dyDescent="0.35">
      <c r="B2" s="37" t="s">
        <v>14</v>
      </c>
      <c r="C2" s="28"/>
      <c r="D2" s="31"/>
      <c r="E2" s="34"/>
    </row>
    <row r="3" spans="2:14" x14ac:dyDescent="0.35">
      <c r="B3" s="1" t="s">
        <v>0</v>
      </c>
      <c r="C3" s="1" t="s">
        <v>1</v>
      </c>
      <c r="D3" s="1" t="s">
        <v>10</v>
      </c>
      <c r="E3" s="1" t="s">
        <v>2</v>
      </c>
      <c r="N3" s="1" t="s">
        <v>18</v>
      </c>
    </row>
    <row r="4" spans="2:14" x14ac:dyDescent="0.35">
      <c r="B4" t="s">
        <v>3</v>
      </c>
      <c r="C4" t="s">
        <v>5</v>
      </c>
      <c r="D4" s="2">
        <v>0</v>
      </c>
      <c r="E4" t="s">
        <v>4</v>
      </c>
      <c r="N4" t="s">
        <v>19</v>
      </c>
    </row>
    <row r="6" spans="2:14" x14ac:dyDescent="0.35">
      <c r="B6" s="1" t="s">
        <v>11</v>
      </c>
      <c r="C6" s="1" t="s">
        <v>1</v>
      </c>
      <c r="D6" s="1" t="s">
        <v>21</v>
      </c>
      <c r="N6" s="1" t="s">
        <v>18</v>
      </c>
    </row>
    <row r="7" spans="2:14" x14ac:dyDescent="0.35">
      <c r="B7" t="s">
        <v>6</v>
      </c>
      <c r="C7" t="s">
        <v>5</v>
      </c>
      <c r="D7" s="3">
        <f>-5</f>
        <v>-5</v>
      </c>
      <c r="E7" t="s">
        <v>7</v>
      </c>
      <c r="N7" t="s">
        <v>20</v>
      </c>
    </row>
    <row r="8" spans="2:14" x14ac:dyDescent="0.35">
      <c r="D8" s="3"/>
    </row>
    <row r="10" spans="2:14" ht="15.5" x14ac:dyDescent="0.35">
      <c r="B10" s="6" t="s">
        <v>12</v>
      </c>
    </row>
    <row r="11" spans="2:14" x14ac:dyDescent="0.35">
      <c r="B11" s="7" t="s">
        <v>8</v>
      </c>
      <c r="C11" s="7" t="s">
        <v>13</v>
      </c>
    </row>
    <row r="12" spans="2:14" x14ac:dyDescent="0.35">
      <c r="B12" s="8">
        <v>2033</v>
      </c>
      <c r="C12" s="9">
        <v>538156.70809424995</v>
      </c>
    </row>
    <row r="15" spans="2:14" x14ac:dyDescent="0.35">
      <c r="B15" s="21" t="s">
        <v>22</v>
      </c>
    </row>
  </sheetData>
  <pageMargins left="0.7" right="0.7" top="0.75" bottom="0.75" header="0.3" footer="0.3"/>
  <pageSetup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FAB83-1E7F-4568-808F-711A7EDF4D8A}">
  <sheetPr>
    <pageSetUpPr fitToPage="1"/>
  </sheetPr>
  <dimension ref="B1:V8"/>
  <sheetViews>
    <sheetView view="pageBreakPreview" zoomScale="60" zoomScaleNormal="100" workbookViewId="0">
      <selection activeCell="B1" sqref="B1:S1048576"/>
    </sheetView>
  </sheetViews>
  <sheetFormatPr defaultRowHeight="14.5" x14ac:dyDescent="0.35"/>
  <cols>
    <col min="1" max="1" width="3.54296875" customWidth="1"/>
    <col min="2" max="2" width="50" customWidth="1"/>
    <col min="3" max="3" width="19.7265625" hidden="1" customWidth="1"/>
    <col min="4" max="4" width="20.1796875" hidden="1" customWidth="1"/>
    <col min="5" max="5" width="18.7265625" hidden="1" customWidth="1"/>
    <col min="6" max="6" width="17.81640625" hidden="1" customWidth="1"/>
    <col min="7" max="7" width="20.1796875" hidden="1" customWidth="1"/>
    <col min="8" max="8" width="19.7265625" hidden="1" customWidth="1"/>
    <col min="9" max="10" width="18.26953125" hidden="1" customWidth="1"/>
    <col min="11" max="12" width="19.7265625" hidden="1" customWidth="1"/>
    <col min="13" max="14" width="17.81640625" hidden="1" customWidth="1"/>
    <col min="15" max="15" width="20.1796875" hidden="1" customWidth="1"/>
    <col min="16" max="16" width="19.26953125" hidden="1" customWidth="1"/>
    <col min="17" max="17" width="18.7265625" hidden="1" customWidth="1"/>
    <col min="18" max="18" width="18.26953125" hidden="1" customWidth="1"/>
    <col min="19" max="19" width="20.1796875" bestFit="1" customWidth="1"/>
    <col min="20" max="20" width="19.26953125" bestFit="1" customWidth="1"/>
    <col min="21" max="21" width="18.7265625" bestFit="1" customWidth="1"/>
    <col min="22" max="22" width="18.26953125" bestFit="1" customWidth="1"/>
    <col min="23" max="23" width="26.7265625" customWidth="1"/>
  </cols>
  <sheetData>
    <row r="1" spans="2:22" ht="15" thickBot="1" x14ac:dyDescent="0.4"/>
    <row r="2" spans="2:22" x14ac:dyDescent="0.35">
      <c r="B2" s="36" t="s">
        <v>15</v>
      </c>
      <c r="C2" s="27">
        <v>0.5</v>
      </c>
      <c r="D2" s="30">
        <v>0.25</v>
      </c>
      <c r="E2" s="33">
        <v>0.1</v>
      </c>
      <c r="F2" s="12">
        <v>0.05</v>
      </c>
      <c r="G2" s="18">
        <v>0.5</v>
      </c>
      <c r="H2" s="11">
        <v>0.25</v>
      </c>
      <c r="I2" s="11">
        <v>0.1</v>
      </c>
      <c r="J2" s="12">
        <v>0.05</v>
      </c>
      <c r="K2" s="18">
        <v>0.5</v>
      </c>
      <c r="L2" s="11">
        <v>0.25</v>
      </c>
      <c r="M2" s="11">
        <v>0.1</v>
      </c>
      <c r="N2" s="12">
        <v>0.05</v>
      </c>
      <c r="O2" s="18">
        <v>0.5</v>
      </c>
      <c r="P2" s="11">
        <v>0.25</v>
      </c>
      <c r="Q2" s="11">
        <v>0.1</v>
      </c>
      <c r="R2" s="12">
        <v>0.05</v>
      </c>
      <c r="S2" s="18">
        <v>0.5</v>
      </c>
      <c r="T2" s="11">
        <v>0.25</v>
      </c>
      <c r="U2" s="11">
        <v>0.1</v>
      </c>
      <c r="V2" s="12">
        <v>0.05</v>
      </c>
    </row>
    <row r="3" spans="2:22" x14ac:dyDescent="0.35">
      <c r="B3" s="15" t="s">
        <v>8</v>
      </c>
      <c r="C3" s="17">
        <v>2021</v>
      </c>
      <c r="D3">
        <v>2021</v>
      </c>
      <c r="E3">
        <v>2021</v>
      </c>
      <c r="F3" s="13">
        <v>2021</v>
      </c>
      <c r="G3" s="17">
        <v>2022</v>
      </c>
      <c r="H3">
        <v>2022</v>
      </c>
      <c r="I3">
        <v>2022</v>
      </c>
      <c r="J3" s="13">
        <v>2022</v>
      </c>
      <c r="K3" s="17">
        <v>2023</v>
      </c>
      <c r="L3">
        <v>2023</v>
      </c>
      <c r="M3">
        <v>2023</v>
      </c>
      <c r="N3" s="13">
        <v>2023</v>
      </c>
      <c r="O3" s="17">
        <v>2024</v>
      </c>
      <c r="P3">
        <v>2024</v>
      </c>
      <c r="Q3">
        <v>2024</v>
      </c>
      <c r="R3" s="13">
        <v>2024</v>
      </c>
      <c r="S3" s="17">
        <v>2033</v>
      </c>
      <c r="T3" s="17">
        <v>2033</v>
      </c>
      <c r="U3" s="17">
        <v>2033</v>
      </c>
      <c r="V3" s="17">
        <v>2033</v>
      </c>
    </row>
    <row r="4" spans="2:22" ht="14.25" customHeight="1" x14ac:dyDescent="0.35">
      <c r="B4" s="16" t="s">
        <v>9</v>
      </c>
      <c r="C4" s="19"/>
      <c r="D4" s="5"/>
      <c r="E4" s="5"/>
      <c r="F4" s="10"/>
      <c r="G4" s="19"/>
      <c r="H4" s="5"/>
      <c r="I4" s="5"/>
      <c r="J4" s="10"/>
      <c r="K4" s="19"/>
      <c r="L4" s="5"/>
      <c r="M4" s="5"/>
      <c r="N4" s="10"/>
      <c r="O4" s="19"/>
      <c r="P4" s="5"/>
      <c r="Q4" s="5"/>
      <c r="R4" s="10"/>
      <c r="S4" s="19"/>
      <c r="T4" s="5"/>
      <c r="U4" s="5"/>
      <c r="V4" s="10"/>
    </row>
    <row r="5" spans="2:22" x14ac:dyDescent="0.35">
      <c r="B5" s="17" t="s">
        <v>5</v>
      </c>
      <c r="C5" s="20" t="e">
        <f>C2*'Peak &amp; Energy Impacts Per Unit'!$D$4*'Peak &amp; Energy Impacts Per Unit'!#REF!</f>
        <v>#REF!</v>
      </c>
      <c r="D5" s="4" t="e">
        <f>D2*'Peak &amp; Energy Impacts Per Unit'!$D$4*'Peak &amp; Energy Impacts Per Unit'!#REF!</f>
        <v>#REF!</v>
      </c>
      <c r="E5" s="4" t="e">
        <f>E2*'Peak &amp; Energy Impacts Per Unit'!$D$4*'Peak &amp; Energy Impacts Per Unit'!#REF!</f>
        <v>#REF!</v>
      </c>
      <c r="F5" s="14" t="e">
        <f>F2*'Peak &amp; Energy Impacts Per Unit'!$D$4*'Peak &amp; Energy Impacts Per Unit'!#REF!</f>
        <v>#REF!</v>
      </c>
      <c r="G5" s="20" t="e">
        <f>G2*'Peak &amp; Energy Impacts Per Unit'!$D$4*'Peak &amp; Energy Impacts Per Unit'!#REF!</f>
        <v>#REF!</v>
      </c>
      <c r="H5" s="4" t="e">
        <f>H2*'Peak &amp; Energy Impacts Per Unit'!$D$4*'Peak &amp; Energy Impacts Per Unit'!#REF!</f>
        <v>#REF!</v>
      </c>
      <c r="I5" s="4" t="e">
        <f>I2*'Peak &amp; Energy Impacts Per Unit'!$D$4*'Peak &amp; Energy Impacts Per Unit'!#REF!</f>
        <v>#REF!</v>
      </c>
      <c r="J5" s="14" t="e">
        <f>J2*'Peak &amp; Energy Impacts Per Unit'!$D$4*'Peak &amp; Energy Impacts Per Unit'!#REF!</f>
        <v>#REF!</v>
      </c>
      <c r="K5" s="20" t="e">
        <f>K2*'Peak &amp; Energy Impacts Per Unit'!$D$4*'Peak &amp; Energy Impacts Per Unit'!#REF!</f>
        <v>#REF!</v>
      </c>
      <c r="L5" s="4" t="e">
        <f>L2*'Peak &amp; Energy Impacts Per Unit'!$D$4*'Peak &amp; Energy Impacts Per Unit'!#REF!</f>
        <v>#REF!</v>
      </c>
      <c r="M5" s="4" t="e">
        <f>M2*'Peak &amp; Energy Impacts Per Unit'!$D$4*'Peak &amp; Energy Impacts Per Unit'!#REF!</f>
        <v>#REF!</v>
      </c>
      <c r="N5" s="14" t="e">
        <f>N2*'Peak &amp; Energy Impacts Per Unit'!$D$4*'Peak &amp; Energy Impacts Per Unit'!#REF!</f>
        <v>#REF!</v>
      </c>
      <c r="O5" s="20" t="e">
        <f>O2*'Peak &amp; Energy Impacts Per Unit'!$D$4*'Peak &amp; Energy Impacts Per Unit'!#REF!</f>
        <v>#REF!</v>
      </c>
      <c r="P5" s="4" t="e">
        <f>P2*'Peak &amp; Energy Impacts Per Unit'!$D$4*'Peak &amp; Energy Impacts Per Unit'!#REF!</f>
        <v>#REF!</v>
      </c>
      <c r="Q5" s="4" t="e">
        <f>Q2*'Peak &amp; Energy Impacts Per Unit'!$D$4*'Peak &amp; Energy Impacts Per Unit'!#REF!</f>
        <v>#REF!</v>
      </c>
      <c r="R5" s="14" t="e">
        <f>R2*'Peak &amp; Energy Impacts Per Unit'!$D$4*'Peak &amp; Energy Impacts Per Unit'!#REF!</f>
        <v>#REF!</v>
      </c>
      <c r="S5" s="20">
        <f>S2*'Peak &amp; Energy Impacts Per Unit'!$D$4*'Peak &amp; Energy Impacts Per Unit'!$C$12</f>
        <v>0</v>
      </c>
      <c r="T5" s="4">
        <f>T2*'Peak &amp; Energy Impacts Per Unit'!$D$4*'Peak &amp; Energy Impacts Per Unit'!$C$12</f>
        <v>0</v>
      </c>
      <c r="U5" s="4">
        <f>U2*'Peak &amp; Energy Impacts Per Unit'!$D$4*'Peak &amp; Energy Impacts Per Unit'!$C$12</f>
        <v>0</v>
      </c>
      <c r="V5" s="14">
        <f>V2*'Peak &amp; Energy Impacts Per Unit'!$D$4*'Peak &amp; Energy Impacts Per Unit'!$C$12</f>
        <v>0</v>
      </c>
    </row>
    <row r="6" spans="2:22" x14ac:dyDescent="0.35">
      <c r="B6" s="16" t="s">
        <v>16</v>
      </c>
      <c r="C6" s="19"/>
      <c r="D6" s="5"/>
      <c r="E6" s="5"/>
      <c r="F6" s="10"/>
      <c r="G6" s="19"/>
      <c r="H6" s="5"/>
      <c r="I6" s="5"/>
      <c r="J6" s="10"/>
      <c r="K6" s="19"/>
      <c r="L6" s="5"/>
      <c r="M6" s="5"/>
      <c r="N6" s="10"/>
      <c r="O6" s="19"/>
      <c r="P6" s="5"/>
      <c r="Q6" s="5"/>
      <c r="R6" s="10"/>
      <c r="S6" s="19"/>
      <c r="T6" s="5"/>
      <c r="U6" s="5"/>
      <c r="V6" s="10"/>
    </row>
    <row r="7" spans="2:22" x14ac:dyDescent="0.35">
      <c r="B7" s="17" t="s">
        <v>5</v>
      </c>
      <c r="C7" s="20" t="e">
        <f>C$2*'Peak &amp; Energy Impacts Per Unit'!$D7*'Peak &amp; Energy Impacts Per Unit'!#REF!</f>
        <v>#REF!</v>
      </c>
      <c r="D7" s="4" t="e">
        <f>D$2*'Peak &amp; Energy Impacts Per Unit'!$D7*'Peak &amp; Energy Impacts Per Unit'!#REF!</f>
        <v>#REF!</v>
      </c>
      <c r="E7" s="4" t="e">
        <f>E$2*'Peak &amp; Energy Impacts Per Unit'!$D7*'Peak &amp; Energy Impacts Per Unit'!#REF!</f>
        <v>#REF!</v>
      </c>
      <c r="F7" s="14" t="e">
        <f>F$2*'Peak &amp; Energy Impacts Per Unit'!$D7*'Peak &amp; Energy Impacts Per Unit'!#REF!</f>
        <v>#REF!</v>
      </c>
      <c r="G7" s="20" t="e">
        <f>G$2*'Peak &amp; Energy Impacts Per Unit'!$D7*'Peak &amp; Energy Impacts Per Unit'!#REF!</f>
        <v>#REF!</v>
      </c>
      <c r="H7" s="4" t="e">
        <f>H$2*'Peak &amp; Energy Impacts Per Unit'!$D7*'Peak &amp; Energy Impacts Per Unit'!#REF!</f>
        <v>#REF!</v>
      </c>
      <c r="I7" s="4" t="e">
        <f>I$2*'Peak &amp; Energy Impacts Per Unit'!$D7*'Peak &amp; Energy Impacts Per Unit'!#REF!</f>
        <v>#REF!</v>
      </c>
      <c r="J7" s="14" t="e">
        <f>J$2*'Peak &amp; Energy Impacts Per Unit'!$D7*'Peak &amp; Energy Impacts Per Unit'!#REF!</f>
        <v>#REF!</v>
      </c>
      <c r="K7" s="20" t="e">
        <f>K$2*'Peak &amp; Energy Impacts Per Unit'!$D7*'Peak &amp; Energy Impacts Per Unit'!#REF!</f>
        <v>#REF!</v>
      </c>
      <c r="L7" s="4" t="e">
        <f>L$2*'Peak &amp; Energy Impacts Per Unit'!$D7*'Peak &amp; Energy Impacts Per Unit'!#REF!</f>
        <v>#REF!</v>
      </c>
      <c r="M7" s="4" t="e">
        <f>M$2*'Peak &amp; Energy Impacts Per Unit'!$D7*'Peak &amp; Energy Impacts Per Unit'!#REF!</f>
        <v>#REF!</v>
      </c>
      <c r="N7" s="14" t="e">
        <f>N$2*'Peak &amp; Energy Impacts Per Unit'!$D7*'Peak &amp; Energy Impacts Per Unit'!#REF!</f>
        <v>#REF!</v>
      </c>
      <c r="O7" s="20" t="e">
        <f>O$2*'Peak &amp; Energy Impacts Per Unit'!$D7*'Peak &amp; Energy Impacts Per Unit'!#REF!</f>
        <v>#REF!</v>
      </c>
      <c r="P7" s="4" t="e">
        <f>P$2*'Peak &amp; Energy Impacts Per Unit'!$D7*'Peak &amp; Energy Impacts Per Unit'!#REF!</f>
        <v>#REF!</v>
      </c>
      <c r="Q7" s="4" t="e">
        <f>Q$2*'Peak &amp; Energy Impacts Per Unit'!$D7*'Peak &amp; Energy Impacts Per Unit'!#REF!</f>
        <v>#REF!</v>
      </c>
      <c r="R7" s="14" t="e">
        <f>R$2*'Peak &amp; Energy Impacts Per Unit'!$D7*'Peak &amp; Energy Impacts Per Unit'!#REF!</f>
        <v>#REF!</v>
      </c>
      <c r="S7" s="20">
        <f>S$2*'Peak &amp; Energy Impacts Per Unit'!$D7*'Peak &amp; Energy Impacts Per Unit'!$C$12</f>
        <v>-1345391.7702356249</v>
      </c>
      <c r="T7" s="4">
        <f>T$2*'Peak &amp; Energy Impacts Per Unit'!$D7*'Peak &amp; Energy Impacts Per Unit'!$C$12</f>
        <v>-672695.88511781243</v>
      </c>
      <c r="U7" s="4">
        <f>U$2*'Peak &amp; Energy Impacts Per Unit'!$D7*'Peak &amp; Energy Impacts Per Unit'!$C$12</f>
        <v>-269078.35404712497</v>
      </c>
      <c r="V7" s="14">
        <f>V$2*'Peak &amp; Energy Impacts Per Unit'!$D7*'Peak &amp; Energy Impacts Per Unit'!$C$12</f>
        <v>-134539.17702356249</v>
      </c>
    </row>
    <row r="8" spans="2:22" x14ac:dyDescent="0.35">
      <c r="B8" s="21" t="s">
        <v>17</v>
      </c>
    </row>
  </sheetData>
  <pageMargins left="0.7" right="0.7" top="0.75" bottom="0.75" header="0.3" footer="0.3"/>
  <pageSetup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ADF83-2BC0-40BD-9D49-60F96D6880EA}">
  <sheetPr>
    <pageSetUpPr fitToPage="1"/>
  </sheetPr>
  <dimension ref="A1:E5"/>
  <sheetViews>
    <sheetView tabSelected="1" view="pageBreakPreview" zoomScale="60" zoomScaleNormal="100" workbookViewId="0">
      <selection activeCell="C17" sqref="C17"/>
    </sheetView>
  </sheetViews>
  <sheetFormatPr defaultColWidth="9.1796875" defaultRowHeight="14.5" x14ac:dyDescent="0.35"/>
  <cols>
    <col min="1" max="1" width="51.54296875" style="22" customWidth="1"/>
    <col min="2" max="2" width="16" style="22" customWidth="1"/>
    <col min="3" max="3" width="11.7265625" style="22" customWidth="1"/>
    <col min="4" max="4" width="11" style="22" customWidth="1"/>
    <col min="5" max="5" width="11" style="22" bestFit="1" customWidth="1"/>
    <col min="6" max="16384" width="9.1796875" style="22"/>
  </cols>
  <sheetData>
    <row r="1" spans="1:5" x14ac:dyDescent="0.35">
      <c r="B1" s="38" t="s">
        <v>23</v>
      </c>
      <c r="C1" s="38"/>
      <c r="D1" s="38"/>
      <c r="E1" s="38"/>
    </row>
    <row r="2" spans="1:5" x14ac:dyDescent="0.35">
      <c r="B2" s="35">
        <v>0.5</v>
      </c>
      <c r="C2" s="26">
        <v>0.25</v>
      </c>
      <c r="D2" s="29">
        <v>0.1</v>
      </c>
      <c r="E2" s="32">
        <v>0.05</v>
      </c>
    </row>
    <row r="3" spans="1:5" x14ac:dyDescent="0.35">
      <c r="A3" s="25" t="s">
        <v>24</v>
      </c>
      <c r="B3" s="24">
        <v>0</v>
      </c>
      <c r="C3" s="24">
        <v>0</v>
      </c>
      <c r="D3" s="24">
        <v>0</v>
      </c>
      <c r="E3" s="24">
        <v>0</v>
      </c>
    </row>
    <row r="4" spans="1:5" x14ac:dyDescent="0.35">
      <c r="A4" s="22" t="s">
        <v>25</v>
      </c>
      <c r="B4" s="23">
        <f>Forecast!S7/1000</f>
        <v>-1345.3917702356248</v>
      </c>
      <c r="C4" s="23">
        <f>Forecast!T7/1000</f>
        <v>-672.6958851178124</v>
      </c>
      <c r="D4" s="23">
        <f>Forecast!U7/1000</f>
        <v>-269.07835404712495</v>
      </c>
      <c r="E4" s="23">
        <f>Forecast!V7/1000</f>
        <v>-134.53917702356247</v>
      </c>
    </row>
    <row r="5" spans="1:5" x14ac:dyDescent="0.35">
      <c r="A5" s="17"/>
    </row>
  </sheetData>
  <mergeCells count="1">
    <mergeCell ref="B1:E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Peak &amp; Energy Impacts Per Unit</vt:lpstr>
      <vt:lpstr>Forecast</vt:lpstr>
      <vt:lpstr>Summary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2023-06-20T16:50:21Z</dcterms:created>
  <dcterms:modified xsi:type="dcterms:W3CDTF">2023-06-20T16:50:57Z</dcterms:modified>
</cp:coreProperties>
</file>